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5872.41591.rartemp\"/>
    </mc:Choice>
  </mc:AlternateContent>
  <xr:revisionPtr revIDLastSave="0" documentId="13_ncr:1_{360ADE14-C569-46EE-85B7-83FA7A370850}" xr6:coauthVersionLast="47" xr6:coauthVersionMax="47" xr10:uidLastSave="{00000000-0000-0000-0000-000000000000}"/>
  <bookViews>
    <workbookView xWindow="8220" yWindow="3780" windowWidth="28110" windowHeight="15885" xr2:uid="{00000000-000D-0000-FFFF-FFFF00000000}"/>
  </bookViews>
  <sheets>
    <sheet name="приложение 15 иные мбт " sheetId="2" r:id="rId1"/>
  </sheets>
  <definedNames>
    <definedName name="_xlnm._FilterDatabase" localSheetId="0" hidden="1">'приложение 15 иные мбт '!$B$13:$E$37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2" l="1"/>
  <c r="E24" i="2"/>
  <c r="F18" i="2" l="1"/>
  <c r="C18" i="2"/>
  <c r="C32" i="2"/>
  <c r="E23" i="2" l="1"/>
  <c r="E15" i="2" l="1"/>
  <c r="E22" i="2"/>
  <c r="E21" i="2" l="1"/>
  <c r="G37" i="2" l="1"/>
  <c r="F37" i="2"/>
  <c r="E14" i="2" l="1"/>
  <c r="E18" i="2" l="1"/>
  <c r="E17" i="2"/>
  <c r="E26" i="2" l="1"/>
  <c r="E28" i="2"/>
  <c r="E29" i="2"/>
  <c r="E30" i="2"/>
  <c r="E31" i="2"/>
  <c r="E32" i="2"/>
  <c r="E33" i="2"/>
  <c r="E34" i="2"/>
  <c r="E35" i="2"/>
  <c r="E36" i="2"/>
  <c r="E16" i="2"/>
  <c r="D37" i="2"/>
  <c r="E19" i="2" l="1"/>
  <c r="E37" i="2" s="1"/>
  <c r="C37" i="2" l="1"/>
</calcChain>
</file>

<file path=xl/sharedStrings.xml><?xml version="1.0" encoding="utf-8"?>
<sst xmlns="http://schemas.openxmlformats.org/spreadsheetml/2006/main" count="42" uniqueCount="38">
  <si>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</si>
  <si>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</si>
  <si>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</si>
  <si>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</si>
  <si>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</si>
  <si>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</si>
  <si>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</si>
  <si>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</si>
  <si>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</si>
  <si>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</si>
  <si>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</si>
  <si>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</si>
  <si>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</si>
  <si>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</si>
  <si>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</si>
  <si>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</si>
  <si>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Сумма уточнения</t>
  </si>
  <si>
    <t>Иные межбюджетные трансферты, передаваемые из бюджета муниципального района в бюджеты поселений на расходы за счет средств резервного фонда Правительства Ханты-Мансийского автономного округа-Югры</t>
  </si>
  <si>
    <t>План на 2026 год</t>
  </si>
  <si>
    <t>План на 2027 год</t>
  </si>
  <si>
    <t>Иные межбюджетные трансферты из бюджетов муниципального района бюджетам городских, сельских поселений на реализацию мероприятий по беспечению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</si>
  <si>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ИТОГО 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</si>
  <si>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</si>
  <si>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на создание условий для деятельности народных дружин</t>
  </si>
  <si>
    <t>Иные межбюджетные трансферты из бюджетов муниципального района бюджетам городских, сельских поселений на обеспечение комплексного разития сельских территорий (реализация проектов по благоустройству общественных пространств на сельских территориях)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</si>
  <si>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(благоустройство детской площадки в д.Анеева)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</si>
  <si>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()</t>
  </si>
  <si>
    <r>
      <t xml:space="preserve"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обеспечение мероприятий </t>
    </r>
    <r>
      <rPr>
        <b/>
        <sz val="10"/>
        <rFont val="Times New Roman"/>
        <family val="1"/>
        <charset val="204"/>
      </rPr>
      <t>по модернизации</t>
    </r>
    <r>
      <rPr>
        <sz val="10"/>
        <rFont val="Times New Roman"/>
        <family val="1"/>
        <charset val="204"/>
      </rPr>
      <t xml:space="preserve"> систем коммунальной инфраструктуры за счет средств бюджета Ханты-Мансийского автономного округа - Югры</t>
    </r>
  </si>
  <si>
    <t>Иные межбюджетные трансферты, получаемые из бюджета муниципального района в бюджет городского поселения Игрим на 2026 год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</si>
  <si>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2025 года по категориям работников муниципальных учреждений, не подпадающим под действие указов Президента Российской Федерации от 2012 года (далее –Указы), а также с обеспечением достигнутого уровня соотношений оплаты труда отдельных категорий работников, подпадающих под действие Указов, доведением заработной платы низкооплачиваемых категорий работников муниципальных учреждений до минимального размера оплаты труда</t>
  </si>
  <si>
    <t>Иные межбюджетные трансферты, передаваемые из бюджета муниципального района в бюджеты поселений 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</si>
  <si>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>План на 2028 год</t>
  </si>
  <si>
    <t>от 25.12.2025 г.  № 210</t>
  </si>
  <si>
    <t>Иные межбюджетные трансферты из бюджетов муниципального района бюджетам городских, сельских поселений на реализацию мероприятий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</si>
  <si>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(на исполнение предписаний надзорных органов)</t>
  </si>
  <si>
    <t>Сумма на 2026 год</t>
  </si>
  <si>
    <t>Приложение № 8</t>
  </si>
  <si>
    <t xml:space="preserve">от 21.05.2026 г.  №239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</si>
</sst>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5" fillId="0" borderId="0" xfId="1" applyFont="1" applyProtection="1">
      <protection hidden="1"/>
    </xf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wrapText="1"/>
    </xf>
    <xf numFmtId="0" fontId="8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1" applyFont="1" applyAlignment="1" applyProtection="1">
      <alignment horizontal="right" vertical="center"/>
      <protection hidden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64" fontId="5" fillId="0" borderId="0" xfId="1" applyNumberFormat="1" applyFont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wrapText="1"/>
    </xf>
    <xf numFmtId="164" fontId="5" fillId="0" borderId="0" xfId="1" applyNumberFormat="1" applyFont="1" applyAlignment="1">
      <alignment vertical="center"/>
    </xf>
    <xf numFmtId="0" fontId="5" fillId="0" borderId="1" xfId="1" applyFont="1" applyBorder="1" applyAlignment="1">
      <alignment horizontal="center" wrapText="1"/>
    </xf>
    <xf numFmtId="0" fontId="7" fillId="0" borderId="0" xfId="1" applyFont="1" applyAlignment="1">
      <alignment horizontal="center" wrapText="1"/>
    </xf>
    <xf numFmtId="0" fontId="5" fillId="2" borderId="0" xfId="1" applyFont="1" applyFill="1" applyProtection="1">
      <protection hidden="1"/>
    </xf>
    <xf numFmtId="0" fontId="8" fillId="2" borderId="0" xfId="0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5" fillId="2" borderId="0" xfId="1" applyFont="1" applyFill="1"/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wrapText="1"/>
    </xf>
    <xf numFmtId="0" fontId="9" fillId="2" borderId="0" xfId="1" applyFont="1" applyFill="1" applyAlignment="1" applyProtection="1">
      <alignment horizontal="right" vertical="center"/>
      <protection hidden="1"/>
    </xf>
    <xf numFmtId="0" fontId="5" fillId="2" borderId="0" xfId="1" applyFont="1" applyFill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0" fontId="5" fillId="2" borderId="0" xfId="1" applyFont="1" applyFill="1" applyAlignment="1">
      <alignment wrapText="1"/>
    </xf>
    <xf numFmtId="0" fontId="6" fillId="2" borderId="0" xfId="0" applyFont="1" applyFill="1" applyAlignment="1">
      <alignment wrapText="1"/>
    </xf>
    <xf numFmtId="0" fontId="5" fillId="2" borderId="1" xfId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wrapText="1"/>
    </xf>
    <xf numFmtId="0" fontId="5" fillId="2" borderId="1" xfId="1" applyFont="1" applyFill="1" applyBorder="1"/>
    <xf numFmtId="164" fontId="5" fillId="2" borderId="0" xfId="1" applyNumberFormat="1" applyFont="1" applyFill="1"/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B1:R39"/>
  <sheetViews>
    <sheetView tabSelected="1" topLeftCell="B1" zoomScaleNormal="100" workbookViewId="0">
      <selection activeCell="B1" sqref="B1"/>
    </sheetView>
  </sheetViews>
  <sheetFormatPr defaultColWidth="11.140625" defaultRowHeight="12.75" x14ac:dyDescent="0.2"/>
  <cols>
    <col min="1" max="1" width="2.28515625" style="20" customWidth="1"/>
    <col min="2" max="2" width="76.5703125" style="20" customWidth="1"/>
    <col min="3" max="5" width="9.7109375" style="20" customWidth="1"/>
    <col min="6" max="7" width="9.7109375" style="2" hidden="1" customWidth="1"/>
    <col min="8" max="8" width="10.85546875" style="20" customWidth="1"/>
    <col min="9" max="9" width="9.5703125" style="20" customWidth="1"/>
    <col min="10" max="10" width="9.140625" style="20" customWidth="1"/>
    <col min="11" max="11" width="10.85546875" style="20" customWidth="1"/>
    <col min="12" max="12" width="8.7109375" style="20" customWidth="1"/>
    <col min="13" max="14" width="8.28515625" style="20" customWidth="1"/>
    <col min="15" max="16384" width="11.140625" style="20"/>
  </cols>
  <sheetData>
    <row r="1" spans="2:18" s="17" customFormat="1" x14ac:dyDescent="0.2">
      <c r="E1" s="18" t="s">
        <v>36</v>
      </c>
      <c r="F1" s="6"/>
      <c r="G1" s="6"/>
      <c r="M1" s="27"/>
    </row>
    <row r="2" spans="2:18" s="17" customFormat="1" x14ac:dyDescent="0.2">
      <c r="E2" s="18" t="s">
        <v>0</v>
      </c>
      <c r="F2" s="6"/>
      <c r="G2" s="6"/>
      <c r="M2" s="27"/>
    </row>
    <row r="3" spans="2:18" s="17" customFormat="1" x14ac:dyDescent="0.2">
      <c r="E3" s="18" t="s">
        <v>1</v>
      </c>
      <c r="F3" s="6"/>
      <c r="G3" s="6"/>
      <c r="M3" s="27"/>
    </row>
    <row r="4" spans="2:18" s="17" customFormat="1" x14ac:dyDescent="0.2">
      <c r="E4" s="19" t="s">
        <v>37</v>
      </c>
      <c r="F4" s="5"/>
      <c r="G4" s="5"/>
      <c r="M4" s="27"/>
    </row>
    <row r="5" spans="2:18" s="17" customFormat="1" ht="14.25" customHeight="1" x14ac:dyDescent="0.2">
      <c r="F5" s="1"/>
      <c r="G5" s="1"/>
      <c r="H5" s="19"/>
      <c r="M5" s="27"/>
    </row>
    <row r="6" spans="2:18" s="17" customFormat="1" ht="12.75" customHeight="1" x14ac:dyDescent="0.2">
      <c r="E6" s="18" t="s">
        <v>13</v>
      </c>
      <c r="F6" s="6"/>
      <c r="G6" s="6"/>
      <c r="M6" s="27"/>
    </row>
    <row r="7" spans="2:18" s="17" customFormat="1" ht="12.75" customHeight="1" x14ac:dyDescent="0.2">
      <c r="E7" s="18" t="s">
        <v>0</v>
      </c>
      <c r="F7" s="6"/>
      <c r="G7" s="6"/>
      <c r="M7" s="27"/>
    </row>
    <row r="8" spans="2:18" s="17" customFormat="1" ht="12.75" customHeight="1" x14ac:dyDescent="0.2">
      <c r="E8" s="18" t="s">
        <v>1</v>
      </c>
      <c r="F8" s="6"/>
      <c r="G8" s="6"/>
      <c r="M8" s="27"/>
    </row>
    <row r="9" spans="2:18" s="17" customFormat="1" ht="14.25" customHeight="1" x14ac:dyDescent="0.2">
      <c r="E9" s="19" t="s">
        <v>32</v>
      </c>
      <c r="F9" s="5"/>
      <c r="G9" s="5"/>
      <c r="M9" s="27"/>
    </row>
    <row r="10" spans="2:18" s="17" customFormat="1" ht="14.25" customHeight="1" x14ac:dyDescent="0.2">
      <c r="F10" s="1"/>
      <c r="G10" s="1"/>
      <c r="H10" s="19"/>
      <c r="M10" s="27"/>
    </row>
    <row r="11" spans="2:18" ht="29.25" customHeight="1" x14ac:dyDescent="0.25">
      <c r="B11" s="21" t="s">
        <v>28</v>
      </c>
      <c r="C11" s="21"/>
      <c r="D11" s="22"/>
      <c r="E11" s="22"/>
      <c r="F11" s="16"/>
      <c r="G11" s="16"/>
      <c r="H11" s="28"/>
      <c r="I11" s="28"/>
      <c r="J11" s="28"/>
      <c r="K11" s="28"/>
      <c r="L11" s="28"/>
      <c r="M11" s="28"/>
      <c r="N11" s="28"/>
      <c r="O11" s="29"/>
      <c r="P11" s="29"/>
      <c r="Q11" s="29"/>
      <c r="R11" s="29"/>
    </row>
    <row r="12" spans="2:18" ht="12.75" customHeight="1" x14ac:dyDescent="0.2">
      <c r="C12" s="23"/>
      <c r="D12" s="23"/>
      <c r="E12" s="23" t="s">
        <v>3</v>
      </c>
      <c r="F12" s="7" t="s">
        <v>3</v>
      </c>
      <c r="G12" s="7" t="s">
        <v>3</v>
      </c>
    </row>
    <row r="13" spans="2:18" s="24" customFormat="1" ht="26.25" x14ac:dyDescent="0.25">
      <c r="B13" s="25" t="s">
        <v>2</v>
      </c>
      <c r="C13" s="26" t="s">
        <v>18</v>
      </c>
      <c r="D13" s="26" t="s">
        <v>16</v>
      </c>
      <c r="E13" s="26" t="s">
        <v>35</v>
      </c>
      <c r="F13" s="15" t="s">
        <v>19</v>
      </c>
      <c r="G13" s="15" t="s">
        <v>31</v>
      </c>
      <c r="H13" s="20"/>
    </row>
    <row r="14" spans="2:18" s="3" customFormat="1" ht="76.5" hidden="1" x14ac:dyDescent="0.2">
      <c r="B14" s="4" t="s">
        <v>6</v>
      </c>
      <c r="C14" s="12"/>
      <c r="D14" s="12"/>
      <c r="E14" s="12">
        <f>C14+D14</f>
        <v>0</v>
      </c>
      <c r="F14" s="12"/>
      <c r="G14" s="12"/>
      <c r="H14" s="14"/>
    </row>
    <row r="15" spans="2:18" s="3" customFormat="1" ht="89.25" hidden="1" x14ac:dyDescent="0.2">
      <c r="B15" s="4" t="s">
        <v>11</v>
      </c>
      <c r="C15" s="12"/>
      <c r="D15" s="12"/>
      <c r="E15" s="12">
        <f>C15+D15</f>
        <v>0</v>
      </c>
      <c r="F15" s="12"/>
      <c r="G15" s="12"/>
      <c r="H15" s="14"/>
    </row>
    <row r="16" spans="2:18" s="24" customFormat="1" ht="102" x14ac:dyDescent="0.2">
      <c r="B16" s="30" t="s">
        <v>29</v>
      </c>
      <c r="C16" s="31">
        <v>14684.2</v>
      </c>
      <c r="D16" s="31"/>
      <c r="E16" s="31">
        <f>C16+D16</f>
        <v>14684.2</v>
      </c>
      <c r="F16" s="12"/>
      <c r="G16" s="12"/>
      <c r="H16" s="32"/>
    </row>
    <row r="17" spans="2:8" s="3" customFormat="1" ht="38.25" hidden="1" x14ac:dyDescent="0.2">
      <c r="B17" s="4" t="s">
        <v>17</v>
      </c>
      <c r="C17" s="12"/>
      <c r="D17" s="12"/>
      <c r="E17" s="12">
        <f>C17+D17</f>
        <v>0</v>
      </c>
      <c r="F17" s="12"/>
      <c r="G17" s="12"/>
      <c r="H17" s="14"/>
    </row>
    <row r="18" spans="2:8" s="33" customFormat="1" ht="51" x14ac:dyDescent="0.25">
      <c r="B18" s="34" t="s">
        <v>20</v>
      </c>
      <c r="C18" s="31">
        <f>18976.2+109939.3</f>
        <v>128915.5</v>
      </c>
      <c r="D18" s="31"/>
      <c r="E18" s="31">
        <f t="shared" ref="E18" si="0">C18+D18</f>
        <v>128915.5</v>
      </c>
      <c r="F18" s="12">
        <f>20480.3+114702</f>
        <v>135182.29999999999</v>
      </c>
      <c r="G18" s="12">
        <v>47510.1</v>
      </c>
      <c r="H18" s="32"/>
    </row>
    <row r="19" spans="2:8" s="33" customFormat="1" ht="76.5" x14ac:dyDescent="0.25">
      <c r="B19" s="34" t="s">
        <v>22</v>
      </c>
      <c r="C19" s="31">
        <v>27113.8</v>
      </c>
      <c r="D19" s="31"/>
      <c r="E19" s="31">
        <f>C19+D19</f>
        <v>27113.8</v>
      </c>
      <c r="F19" s="12">
        <v>23755.200000000001</v>
      </c>
      <c r="G19" s="12">
        <v>0</v>
      </c>
      <c r="H19" s="32"/>
    </row>
    <row r="20" spans="2:8" s="8" customFormat="1" ht="76.5" hidden="1" x14ac:dyDescent="0.25">
      <c r="B20" s="9" t="s">
        <v>27</v>
      </c>
      <c r="C20" s="12"/>
      <c r="D20" s="12"/>
      <c r="E20" s="12"/>
      <c r="F20" s="12"/>
      <c r="G20" s="12"/>
      <c r="H20" s="14"/>
    </row>
    <row r="21" spans="2:8" s="8" customFormat="1" ht="51" hidden="1" x14ac:dyDescent="0.25">
      <c r="B21" s="9" t="s">
        <v>24</v>
      </c>
      <c r="C21" s="12"/>
      <c r="D21" s="12"/>
      <c r="E21" s="12">
        <f t="shared" ref="E21" si="1">C21+D21</f>
        <v>0</v>
      </c>
      <c r="F21" s="12"/>
      <c r="G21" s="12"/>
      <c r="H21" s="14"/>
    </row>
    <row r="22" spans="2:8" s="8" customFormat="1" ht="51" hidden="1" x14ac:dyDescent="0.25">
      <c r="B22" s="9" t="s">
        <v>25</v>
      </c>
      <c r="C22" s="12"/>
      <c r="D22" s="12"/>
      <c r="E22" s="12">
        <f t="shared" ref="E22" si="2">C22+D22</f>
        <v>0</v>
      </c>
      <c r="F22" s="12"/>
      <c r="G22" s="12"/>
      <c r="H22" s="14"/>
    </row>
    <row r="23" spans="2:8" s="33" customFormat="1" ht="51" x14ac:dyDescent="0.25">
      <c r="B23" s="34" t="s">
        <v>33</v>
      </c>
      <c r="C23" s="31"/>
      <c r="D23" s="31">
        <v>4950</v>
      </c>
      <c r="E23" s="31">
        <f t="shared" ref="E23" si="3">C23+D23</f>
        <v>4950</v>
      </c>
      <c r="F23" s="12"/>
      <c r="G23" s="12"/>
      <c r="H23" s="32"/>
    </row>
    <row r="24" spans="2:8" s="33" customFormat="1" ht="51" x14ac:dyDescent="0.25">
      <c r="B24" s="34" t="s">
        <v>34</v>
      </c>
      <c r="C24" s="31"/>
      <c r="D24" s="31">
        <v>3916.6</v>
      </c>
      <c r="E24" s="31">
        <f t="shared" ref="E24" si="4">C24+D24</f>
        <v>3916.6</v>
      </c>
      <c r="F24" s="12"/>
      <c r="G24" s="12"/>
      <c r="H24" s="32"/>
    </row>
    <row r="25" spans="2:8" s="33" customFormat="1" ht="38.25" x14ac:dyDescent="0.25">
      <c r="B25" s="34" t="s">
        <v>26</v>
      </c>
      <c r="C25" s="31"/>
      <c r="D25" s="31">
        <v>21200</v>
      </c>
      <c r="E25" s="31">
        <f t="shared" ref="E25" si="5">C25+D25</f>
        <v>21200</v>
      </c>
      <c r="F25" s="12"/>
      <c r="G25" s="12"/>
      <c r="H25" s="32"/>
    </row>
    <row r="26" spans="2:8" s="3" customFormat="1" ht="57" hidden="1" customHeight="1" x14ac:dyDescent="0.2">
      <c r="B26" s="4" t="s">
        <v>30</v>
      </c>
      <c r="C26" s="12"/>
      <c r="D26" s="12"/>
      <c r="E26" s="12">
        <f t="shared" ref="E26:E36" si="6">C26+D26</f>
        <v>0</v>
      </c>
      <c r="F26" s="12"/>
      <c r="G26" s="12"/>
      <c r="H26" s="14"/>
    </row>
    <row r="27" spans="2:8" s="3" customFormat="1" ht="95.25" hidden="1" customHeight="1" x14ac:dyDescent="0.2">
      <c r="B27" s="4" t="s">
        <v>23</v>
      </c>
      <c r="C27" s="12"/>
      <c r="D27" s="12"/>
      <c r="E27" s="12"/>
      <c r="F27" s="12"/>
      <c r="G27" s="12"/>
      <c r="H27" s="14"/>
    </row>
    <row r="28" spans="2:8" s="3" customFormat="1" ht="54" hidden="1" customHeight="1" x14ac:dyDescent="0.2">
      <c r="B28" s="4" t="s">
        <v>5</v>
      </c>
      <c r="C28" s="12"/>
      <c r="D28" s="12"/>
      <c r="E28" s="12">
        <f t="shared" si="6"/>
        <v>0</v>
      </c>
      <c r="F28" s="12"/>
      <c r="G28" s="12"/>
      <c r="H28" s="14"/>
    </row>
    <row r="29" spans="2:8" ht="55.5" customHeight="1" x14ac:dyDescent="0.2">
      <c r="B29" s="30" t="s">
        <v>14</v>
      </c>
      <c r="C29" s="31">
        <v>117.9</v>
      </c>
      <c r="D29" s="31">
        <v>-117.9</v>
      </c>
      <c r="E29" s="31">
        <f t="shared" si="6"/>
        <v>0</v>
      </c>
      <c r="F29" s="12">
        <v>0</v>
      </c>
      <c r="G29" s="12">
        <v>0</v>
      </c>
      <c r="H29" s="32"/>
    </row>
    <row r="30" spans="2:8" s="3" customFormat="1" ht="30" hidden="1" customHeight="1" x14ac:dyDescent="0.2">
      <c r="B30" s="4" t="s">
        <v>7</v>
      </c>
      <c r="C30" s="12"/>
      <c r="D30" s="12"/>
      <c r="E30" s="12">
        <f t="shared" si="6"/>
        <v>0</v>
      </c>
      <c r="F30" s="12"/>
      <c r="G30" s="12"/>
      <c r="H30" s="14"/>
    </row>
    <row r="31" spans="2:8" s="3" customFormat="1" ht="25.5" hidden="1" x14ac:dyDescent="0.2">
      <c r="B31" s="4" t="s">
        <v>8</v>
      </c>
      <c r="C31" s="12"/>
      <c r="D31" s="12"/>
      <c r="E31" s="12">
        <f t="shared" si="6"/>
        <v>0</v>
      </c>
      <c r="F31" s="12"/>
      <c r="G31" s="12"/>
      <c r="H31" s="14"/>
    </row>
    <row r="32" spans="2:8" ht="51" x14ac:dyDescent="0.2">
      <c r="B32" s="35" t="s">
        <v>12</v>
      </c>
      <c r="C32" s="31">
        <f>6387.8+9991.1</f>
        <v>16378.900000000001</v>
      </c>
      <c r="D32" s="31"/>
      <c r="E32" s="31">
        <f t="shared" si="6"/>
        <v>16378.900000000001</v>
      </c>
      <c r="F32" s="12"/>
      <c r="G32" s="12"/>
      <c r="H32" s="32"/>
    </row>
    <row r="33" spans="2:10" s="2" customFormat="1" ht="87.75" hidden="1" customHeight="1" x14ac:dyDescent="0.2">
      <c r="B33" s="4" t="s">
        <v>4</v>
      </c>
      <c r="C33" s="12"/>
      <c r="D33" s="12"/>
      <c r="E33" s="12">
        <f t="shared" si="6"/>
        <v>0</v>
      </c>
      <c r="F33" s="12"/>
      <c r="G33" s="12"/>
      <c r="H33" s="14"/>
    </row>
    <row r="34" spans="2:10" s="2" customFormat="1" ht="42.6" hidden="1" customHeight="1" x14ac:dyDescent="0.2">
      <c r="B34" s="13" t="s">
        <v>15</v>
      </c>
      <c r="C34" s="12"/>
      <c r="D34" s="12"/>
      <c r="E34" s="12">
        <f t="shared" si="6"/>
        <v>0</v>
      </c>
      <c r="F34" s="12"/>
      <c r="G34" s="12"/>
      <c r="H34" s="14"/>
    </row>
    <row r="35" spans="2:10" ht="39.75" customHeight="1" x14ac:dyDescent="0.25">
      <c r="B35" s="30" t="s">
        <v>9</v>
      </c>
      <c r="C35" s="31">
        <v>528.5</v>
      </c>
      <c r="D35" s="31"/>
      <c r="E35" s="31">
        <f t="shared" si="6"/>
        <v>528.5</v>
      </c>
      <c r="F35" s="12">
        <v>528.5</v>
      </c>
      <c r="G35" s="12">
        <v>528.5</v>
      </c>
      <c r="H35" s="32"/>
    </row>
    <row r="36" spans="2:10" s="2" customFormat="1" ht="55.5" hidden="1" customHeight="1" x14ac:dyDescent="0.2">
      <c r="B36" s="4" t="s">
        <v>10</v>
      </c>
      <c r="C36" s="12"/>
      <c r="D36" s="12"/>
      <c r="E36" s="12">
        <f t="shared" si="6"/>
        <v>0</v>
      </c>
      <c r="F36" s="12"/>
      <c r="G36" s="12"/>
      <c r="H36" s="14"/>
      <c r="I36" s="10"/>
      <c r="J36" s="11"/>
    </row>
    <row r="37" spans="2:10" ht="21.6" customHeight="1" x14ac:dyDescent="0.2">
      <c r="B37" s="36" t="s">
        <v>21</v>
      </c>
      <c r="C37" s="31">
        <f>SUM(C14:C36)</f>
        <v>187738.8</v>
      </c>
      <c r="D37" s="31">
        <f>SUM(D14:D36)</f>
        <v>29948.699999999997</v>
      </c>
      <c r="E37" s="31">
        <f>SUM(E14:E36)</f>
        <v>217687.5</v>
      </c>
      <c r="F37" s="12">
        <f>SUM(F14:F36)</f>
        <v>159466</v>
      </c>
      <c r="G37" s="12">
        <f>SUM(G14:G36)</f>
        <v>48038.6</v>
      </c>
      <c r="H37" s="32"/>
    </row>
    <row r="39" spans="2:10" x14ac:dyDescent="0.2">
      <c r="H39" s="37"/>
    </row>
  </sheetData>
  <autoFilter ref="B13:E37" xr:uid="{00000000-0009-0000-0000-000000000000}">
    <filterColumn colId="3">
      <filters>
        <filter val="117,9"/>
        <filter val="128 915,5"/>
        <filter val="14 684,2"/>
        <filter val="16 378,9"/>
        <filter val="21 200,0"/>
        <filter val="217 805,4"/>
        <filter val="27 113,8"/>
        <filter val="3 916,6"/>
        <filter val="4 950,0"/>
        <filter val="528,5"/>
      </filters>
    </filterColumn>
  </autoFilter>
  <mergeCells count="1">
    <mergeCell ref="B11:C11"/>
  </mergeCells>
  <pageMargins left="0.45" right="0.19685039370078741" top="0.74" bottom="0.19685039370078741" header="0.15748031496062992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2025-12-26T07:24:13Z</cp:lastPrinted>
  <dcterms:created xsi:type="dcterms:W3CDTF">2013-11-14T08:25:07Z</dcterms:created>
  <dcterms:modified xsi:type="dcterms:W3CDTF">2026-05-26T09:13:13Z</dcterms:modified>
</cp:coreProperties>
</file>